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67 а" sheetId="1" r:id="rId1"/>
    <sheet name="Козловская 67 а(2019)" sheetId="2" r:id="rId2"/>
    <sheet name="Козловская 67 а(2020)" sheetId="3" r:id="rId3"/>
    <sheet name="Козловская 67 а(2021)" sheetId="4" r:id="rId4"/>
    <sheet name="Козловская 67 а(2022)" sheetId="5" r:id="rId5"/>
    <sheet name="Козловская 67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67 а'!#REF!,'Козловская 67 а'!#REF!</definedName>
    <definedName name="Z_6E36EA37_049E_4FAE_B719_2847CD16F858_.wvu.Rows" localSheetId="0" hidden="1">'Козловская 67 а'!$42:$45</definedName>
    <definedName name="Z_73C0D023_21BD_4441_8EFA_957546C15799_.wvu.Cols" localSheetId="0" hidden="1">'Козловская 67 а'!#REF!,'Козловская 67 а'!#REF!</definedName>
    <definedName name="Z_73C0D023_21BD_4441_8EFA_957546C15799_.wvu.Rows" localSheetId="0" hidden="1">'Козловская 67 а'!$42:$45</definedName>
    <definedName name="_xlnm.Print_Area" localSheetId="0">'Козловская 67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33" i="3" l="1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F20" i="1"/>
  <c r="G20" i="1"/>
  <c r="E20" i="1"/>
  <c r="F15" i="1"/>
  <c r="G15" i="1"/>
  <c r="E15" i="1"/>
  <c r="F9" i="1"/>
  <c r="G9" i="1"/>
  <c r="E9" i="1"/>
  <c r="F50" i="1" l="1"/>
  <c r="F55" i="1" s="1"/>
  <c r="F58" i="1" s="1"/>
  <c r="F25" i="2" s="1"/>
  <c r="F59" i="2" s="1"/>
  <c r="F25" i="3" s="1"/>
  <c r="E3" i="1" l="1"/>
  <c r="F59" i="3" l="1"/>
  <c r="F25" i="4" s="1"/>
  <c r="F59" i="4" s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<sst xmlns="http://schemas.openxmlformats.org/spreadsheetml/2006/main" count="374" uniqueCount="98">
  <si>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</si>
  <si>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</si>
  <si>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</si>
  <si>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</si>
  <si>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</si>
  <si>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</si>
  <si>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</si>
  <si>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</si>
  <si>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</si>
  <si>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</si>
  <si>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</si>
  <si>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</si>
  <si>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</si>
  <si>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</si>
  <si>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</si>
  <si>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</si>
  <si>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</si>
  <si>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</si>
  <si>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</si>
  <si>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</si>
  <si>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</si>
  <si>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</si>
  <si>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</si>
  <si>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</si>
  <si>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</si>
  <si>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</si>
  <si>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</si>
  <si>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</si>
  <si>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</si>
  <si>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</si>
  <si>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</si>
  <si>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</si>
  <si>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</si>
  <si>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</si>
  <si>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</si>
  <si>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</si>
  <si>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</si>
  <si>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</si>
  <si>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67 а 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</si>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</sst>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8">
          <cell r="W328">
            <v>26907.872360954956</v>
          </cell>
          <cell r="X328">
            <v>5277.0796193183905</v>
          </cell>
          <cell r="Y328">
            <v>3106.5109000000002</v>
          </cell>
          <cell r="AA328">
            <v>12978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3821.3</v>
          </cell>
          <cell r="AN328">
            <v>47403.69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Y328">
            <v>91038.095184295031</v>
          </cell>
          <cell r="BB328">
            <v>0</v>
          </cell>
          <cell r="BC328">
            <v>0</v>
          </cell>
          <cell r="CN328">
            <v>14213.085925171988</v>
          </cell>
          <cell r="CO328">
            <v>2913.0626301284851</v>
          </cell>
          <cell r="CP328">
            <v>0</v>
          </cell>
          <cell r="DB328">
            <v>0</v>
          </cell>
          <cell r="DG328">
            <v>12139.640513219087</v>
          </cell>
          <cell r="DU328">
            <v>46277.388158408292</v>
          </cell>
          <cell r="DV328">
            <v>9834.3904588745463</v>
          </cell>
          <cell r="DW328">
            <v>8880.3201000000008</v>
          </cell>
          <cell r="EK328">
            <v>0</v>
          </cell>
          <cell r="EQ328">
            <v>40168.149410958125</v>
          </cell>
          <cell r="FB328">
            <v>54241.910728949661</v>
          </cell>
          <cell r="FC328">
            <v>11092.81502583178</v>
          </cell>
          <cell r="FD328">
            <v>752.96400000000006</v>
          </cell>
          <cell r="FL328">
            <v>0</v>
          </cell>
          <cell r="FS328">
            <v>40219.66795117742</v>
          </cell>
          <cell r="FX328">
            <v>44661.080856677734</v>
          </cell>
          <cell r="FY328">
            <v>9105.0249448710583</v>
          </cell>
          <cell r="FZ328">
            <v>228.684</v>
          </cell>
          <cell r="GG328">
            <v>6652.44</v>
          </cell>
          <cell r="GL328">
            <v>29203.801471605711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8">
          <cell r="W328">
            <v>75257.538194403329</v>
          </cell>
          <cell r="X328">
            <v>23010.572250858939</v>
          </cell>
          <cell r="Y328">
            <v>26989.605000000007</v>
          </cell>
          <cell r="AK328">
            <v>0</v>
          </cell>
          <cell r="AV328">
            <v>0</v>
          </cell>
          <cell r="AY328">
            <v>333821.4666676285</v>
          </cell>
          <cell r="BB328">
            <v>0</v>
          </cell>
          <cell r="BM328">
            <v>0</v>
          </cell>
          <cell r="BN328">
            <v>0</v>
          </cell>
          <cell r="CN328">
            <v>16319.566294893</v>
          </cell>
          <cell r="CO328">
            <v>5059.0655514168302</v>
          </cell>
          <cell r="CP328">
            <v>290.76899999999995</v>
          </cell>
          <cell r="DB328">
            <v>0</v>
          </cell>
          <cell r="DG328">
            <v>23591.237470446191</v>
          </cell>
          <cell r="DU328">
            <v>49465.744107767867</v>
          </cell>
          <cell r="DV328">
            <v>15219.146462027347</v>
          </cell>
          <cell r="DW328">
            <v>31932.441100000004</v>
          </cell>
          <cell r="EL328">
            <v>0</v>
          </cell>
          <cell r="EQ328">
            <v>42441.870109527394</v>
          </cell>
          <cell r="FB328">
            <v>54818.600512057084</v>
          </cell>
          <cell r="FC328">
            <v>16682.068237095849</v>
          </cell>
          <cell r="FD328">
            <v>707.11500000000001</v>
          </cell>
          <cell r="FL328">
            <v>0</v>
          </cell>
          <cell r="FS328">
            <v>32222.284597418042</v>
          </cell>
          <cell r="FX328">
            <v>45034.138580215018</v>
          </cell>
          <cell r="FY328">
            <v>13685.742205977685</v>
          </cell>
          <cell r="FZ328">
            <v>0</v>
          </cell>
          <cell r="GG328">
            <v>146.268</v>
          </cell>
          <cell r="GL328">
            <v>25051.539319278159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8">
          <cell r="W328">
            <v>17119.034122908663</v>
          </cell>
          <cell r="X328">
            <v>4218.0392132822199</v>
          </cell>
          <cell r="Y328">
            <v>4795.3915999999999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Y328">
            <v>76322.394131288747</v>
          </cell>
          <cell r="BB328">
            <v>0</v>
          </cell>
          <cell r="BC328">
            <v>0</v>
          </cell>
          <cell r="BM328">
            <v>0</v>
          </cell>
          <cell r="CN328">
            <v>14780.067644551807</v>
          </cell>
          <cell r="CO328">
            <v>4581.8209698110613</v>
          </cell>
          <cell r="CP328">
            <v>0</v>
          </cell>
          <cell r="DB328">
            <v>0</v>
          </cell>
          <cell r="DF328">
            <v>13461.490056111374</v>
          </cell>
          <cell r="DU328">
            <v>26371.300754851331</v>
          </cell>
          <cell r="DV328">
            <v>5656.4579227122576</v>
          </cell>
          <cell r="DW328">
            <v>12016.8246</v>
          </cell>
          <cell r="EK328">
            <v>0</v>
          </cell>
          <cell r="EP328">
            <v>23867.087684710692</v>
          </cell>
          <cell r="FB328">
            <v>56718.269726973856</v>
          </cell>
          <cell r="FC328">
            <v>15330.49395882904</v>
          </cell>
          <cell r="FD328">
            <v>808.24800000000016</v>
          </cell>
          <cell r="FE328">
            <v>0</v>
          </cell>
          <cell r="FL328">
            <v>0</v>
          </cell>
          <cell r="FS328">
            <v>32943.654764967185</v>
          </cell>
          <cell r="FX328">
            <v>46206.408516681462</v>
          </cell>
          <cell r="FY328">
            <v>12522.832490581024</v>
          </cell>
          <cell r="FZ328">
            <v>201.96</v>
          </cell>
          <cell r="GG328">
            <v>201.96</v>
          </cell>
          <cell r="GL328">
            <v>26117.302892790896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8">
          <cell r="W328">
            <v>16826.894751494059</v>
          </cell>
          <cell r="X328">
            <v>3992.5946367821034</v>
          </cell>
          <cell r="Y328">
            <v>13335.8117</v>
          </cell>
          <cell r="AV328">
            <v>0</v>
          </cell>
          <cell r="AY328">
            <v>66019.717758010695</v>
          </cell>
          <cell r="BM328">
            <v>3821.3</v>
          </cell>
          <cell r="BN328">
            <v>0</v>
          </cell>
          <cell r="BO328">
            <v>0</v>
          </cell>
          <cell r="BP328">
            <v>0</v>
          </cell>
          <cell r="CN328">
            <v>15981.726526516379</v>
          </cell>
          <cell r="CO328">
            <v>4454.2224329236888</v>
          </cell>
          <cell r="CP328">
            <v>256.98500000000001</v>
          </cell>
          <cell r="DB328">
            <v>0</v>
          </cell>
          <cell r="DG328">
            <v>14424.260313888579</v>
          </cell>
          <cell r="DL328">
            <v>51484.764999999992</v>
          </cell>
          <cell r="DP328">
            <v>2716.3571999999999</v>
          </cell>
          <cell r="DT328">
            <v>80.381200000000007</v>
          </cell>
          <cell r="DU328">
            <v>39794.583064668033</v>
          </cell>
          <cell r="DV328">
            <v>7823.3663208571024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P328">
            <v>24165.082475399729</v>
          </cell>
          <cell r="EU328">
            <v>133510.91</v>
          </cell>
          <cell r="EW328">
            <v>1824.3115500000001</v>
          </cell>
          <cell r="EY328">
            <v>0</v>
          </cell>
          <cell r="FA328">
            <v>0</v>
          </cell>
          <cell r="FL328">
            <v>0</v>
          </cell>
          <cell r="FS328">
            <v>0</v>
          </cell>
          <cell r="FV328">
            <v>117534.95000000001</v>
          </cell>
          <cell r="FZ328">
            <v>319.27634999999998</v>
          </cell>
          <cell r="GG328">
            <v>1044.3599999999999</v>
          </cell>
          <cell r="GL32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8">
          <cell r="W328">
            <v>44448.118421344632</v>
          </cell>
          <cell r="X328">
            <v>9547.5265871535321</v>
          </cell>
          <cell r="Y328">
            <v>9324.0750000000025</v>
          </cell>
          <cell r="AV328">
            <v>682.89000006587503</v>
          </cell>
          <cell r="AW328">
            <v>0</v>
          </cell>
          <cell r="AY328">
            <v>51503.963153676887</v>
          </cell>
          <cell r="CQ328">
            <v>27458.065607133987</v>
          </cell>
          <cell r="CR328">
            <v>6662.3211415487385</v>
          </cell>
          <cell r="CS328">
            <v>12345.662699176453</v>
          </cell>
          <cell r="DE328">
            <v>0</v>
          </cell>
          <cell r="DI328">
            <v>21588.420259491344</v>
          </cell>
          <cell r="DX328">
            <v>43893.465677817774</v>
          </cell>
          <cell r="DY328">
            <v>9912.8927101431236</v>
          </cell>
          <cell r="DZ328">
            <v>19773.354899999998</v>
          </cell>
          <cell r="EA328">
            <v>0</v>
          </cell>
          <cell r="ET328">
            <v>0</v>
          </cell>
          <cell r="EU328">
            <v>25088.583662485675</v>
          </cell>
          <cell r="EX328">
            <v>0</v>
          </cell>
          <cell r="EY328">
            <v>0</v>
          </cell>
          <cell r="EZ328">
            <v>0</v>
          </cell>
          <cell r="FB328">
            <v>0</v>
          </cell>
          <cell r="FQ328">
            <v>95696.099999999991</v>
          </cell>
          <cell r="FR328">
            <v>0</v>
          </cell>
          <cell r="GH328">
            <v>251045.86</v>
          </cell>
          <cell r="GK328">
            <v>36.149849999999986</v>
          </cell>
          <cell r="GL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8">
          <cell r="CQ328">
            <v>6890.9716576389983</v>
          </cell>
          <cell r="CR328">
            <v>1693.0531541409778</v>
          </cell>
          <cell r="CS328">
            <v>2739.1107410825462</v>
          </cell>
          <cell r="DI328">
            <v>5128.0656682316567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8">
          <cell r="W328">
            <v>18152.275966876074</v>
          </cell>
          <cell r="X328">
            <v>4397.26076508398</v>
          </cell>
          <cell r="Y328">
            <v>2668.3489</v>
          </cell>
          <cell r="AV328">
            <v>19158.000000035303</v>
          </cell>
          <cell r="AW328">
            <v>0</v>
          </cell>
          <cell r="AX328">
            <v>18070.21169911568</v>
          </cell>
          <cell r="CT328">
            <v>46977.118499999997</v>
          </cell>
          <cell r="ED328">
            <v>92153.230000000025</v>
          </cell>
          <cell r="EE328">
            <v>1127.5468022461719</v>
          </cell>
          <cell r="EF328">
            <v>249.62056567991229</v>
          </cell>
          <cell r="EG328">
            <v>16178.962350000002</v>
          </cell>
          <cell r="FA328">
            <v>200.99999999999997</v>
          </cell>
          <cell r="FB328">
            <v>661.96830831932482</v>
          </cell>
          <cell r="FE328">
            <v>0</v>
          </cell>
          <cell r="FF328">
            <v>0</v>
          </cell>
          <cell r="FH328">
            <v>0</v>
          </cell>
          <cell r="FX328">
            <v>22793.369849999999</v>
          </cell>
          <cell r="FY328">
            <v>0</v>
          </cell>
          <cell r="GO328">
            <v>279344.64999999991</v>
          </cell>
          <cell r="GP328">
            <v>-13869.7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Normal="100" zoomScaleSheetLayoutView="70" workbookViewId="0">
      <selection activeCell="D64" sqref="D6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1632215.4600000002</v>
      </c>
      <c r="F9" s="17">
        <f t="shared" ref="F9:G9" si="0">SUM(F10:F14)</f>
        <v>1649932.8199999998</v>
      </c>
      <c r="G9" s="17">
        <f t="shared" si="0"/>
        <v>369226.75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1108496.22</v>
      </c>
      <c r="F10" s="18">
        <v>1053258.8899999999</v>
      </c>
      <c r="G10" s="19">
        <v>313978.84999999998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104626.63</v>
      </c>
      <c r="F12" s="18">
        <v>109596.12</v>
      </c>
      <c r="G12" s="19">
        <v>13158.2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194686.85</v>
      </c>
      <c r="F13" s="18">
        <v>206080.71</v>
      </c>
      <c r="G13" s="19">
        <v>24778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224405.76000000001</v>
      </c>
      <c r="F14" s="18">
        <v>280997.09999999998</v>
      </c>
      <c r="G14" s="19">
        <v>17311.7</v>
      </c>
    </row>
    <row r="15" spans="1:7" ht="15.75" x14ac:dyDescent="0.25">
      <c r="A15" s="73" t="s">
        <v>41</v>
      </c>
      <c r="B15" s="74"/>
      <c r="C15" s="74"/>
      <c r="D15" s="75"/>
      <c r="E15" s="36">
        <f>SUM(E16:E19)</f>
        <v>919592.13000000012</v>
      </c>
      <c r="F15" s="36">
        <f t="shared" ref="F15:G15" si="1">SUM(F16:F19)</f>
        <v>899123.5</v>
      </c>
      <c r="G15" s="36">
        <f t="shared" si="1"/>
        <v>129201.25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888636.43</v>
      </c>
      <c r="F16" s="18">
        <v>870947.58</v>
      </c>
      <c r="G16" s="19">
        <v>123980.43</v>
      </c>
    </row>
    <row r="17" spans="1:13" ht="15.75" x14ac:dyDescent="0.25">
      <c r="A17" s="63" t="s">
        <v>44</v>
      </c>
      <c r="B17" s="63"/>
      <c r="C17" s="63"/>
      <c r="D17" s="63"/>
      <c r="E17" s="18">
        <v>1202.28</v>
      </c>
      <c r="F17" s="18">
        <v>1167.3599999999999</v>
      </c>
      <c r="G17" s="19">
        <v>234.85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29753.42</v>
      </c>
      <c r="F19" s="18">
        <v>27008.560000000001</v>
      </c>
      <c r="G19" s="19">
        <v>4985.97</v>
      </c>
    </row>
    <row r="20" spans="1:13" ht="15.75" x14ac:dyDescent="0.25">
      <c r="A20" s="85" t="s">
        <v>14</v>
      </c>
      <c r="B20" s="85"/>
      <c r="C20" s="85"/>
      <c r="D20" s="85"/>
      <c r="E20" s="36">
        <f>E21</f>
        <v>5821.2</v>
      </c>
      <c r="F20" s="36">
        <f t="shared" ref="F20:G20" si="2">F21</f>
        <v>5761.1</v>
      </c>
      <c r="G20" s="36">
        <f t="shared" si="2"/>
        <v>1357.22</v>
      </c>
    </row>
    <row r="21" spans="1:13" ht="15.75" x14ac:dyDescent="0.25">
      <c r="A21" s="63" t="s">
        <v>15</v>
      </c>
      <c r="B21" s="63"/>
      <c r="C21" s="63"/>
      <c r="D21" s="63"/>
      <c r="E21" s="18">
        <v>5821.2</v>
      </c>
      <c r="F21" s="18">
        <v>5761.1</v>
      </c>
      <c r="G21" s="19">
        <v>1357.22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-331955.61105703632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186711.24806456838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нар'!W328</f>
        <v>26907.872360954956</v>
      </c>
      <c r="M27" s="32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нар'!X328</f>
        <v>5277.0796193183905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нар'!Y328</f>
        <v>3106.5109000000002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нар'!AA328+'[1]УК ВР декабрь нар'!AB328+'[1]УК ВР декабрь нар'!AC328+'[1]УК ВР декабрь нар'!AD328+'[1]УК ВР декабрь нар'!AE328+'[1]УК ВР декабрь нар'!AF328+'[1]УК ВР декабрь нар'!AG328+'[1]УК ВР декабрь нар'!AH328+'[1]УК ВР декабрь нар'!AJ328+'[1]УК ВР декабрь нар'!AL328+'[1]УК ВР декабрь нар'!AN328+'[1]УК ВР декабрь нар'!AO328+'[1]УК ВР декабрь нар'!AP328+'[1]УК ВР декабрь нар'!AQ328+'[1]УК ВР декабрь нар'!AR328+'[1]УК ВР декабрь нар'!AT328</f>
        <v>60381.69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нар'!AY328</f>
        <v>91038.095184295031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SUM(F34:F38)+8398</f>
        <v>146645.33719676052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нар'!CN328+'[1]УК ВР декабрь нар'!DU328</f>
        <v>60490.47408358028</v>
      </c>
      <c r="M34" s="32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нар'!CO328+'[1]УК ВР декабрь нар'!DV328</f>
        <v>12747.453089003031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нар'!CP328+'[1]УК ВР декабрь нар'!DW328</f>
        <v>8880.3201000000008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нар'!AI328+'[1]УК ВР декабрь нар'!AJ328+'[1]УК ВР декабрь нар'!AS328+'[1]УК ВР декабрь нар'!BC328+'[1]УК ВР декабрь нар'!DB328+'[1]УК ВР декабрь нар'!EK328+'[1]УК ВР декабрь нар'!AM328</f>
        <v>3821.3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нар'!DG328+'[1]УК ВР декабрь нар'!EQ328</f>
        <v>52307.78992417721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SUM(F40:F48)+76032.64</f>
        <v>272191.02897911338</v>
      </c>
    </row>
    <row r="40" spans="1:13" ht="15.6" hidden="1" customHeight="1" x14ac:dyDescent="0.25">
      <c r="A40" s="107" t="s">
        <v>20</v>
      </c>
      <c r="B40" s="108"/>
      <c r="C40" s="108"/>
      <c r="D40" s="108"/>
      <c r="E40" s="109"/>
      <c r="F40" s="26">
        <f>'[1]УК ВР декабрь нар'!FB328+'[1]УК ВР декабрь нар'!FX328</f>
        <v>98902.991585627402</v>
      </c>
      <c r="M40" s="32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нар'!FC328+'[1]УК ВР декабрь нар'!FY328</f>
        <v>20197.839970702837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нар'!FD328+'[1]УК ВР декабрь нар'!FZ328</f>
        <v>981.64800000000002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нар'!GG328+'[1]УК ВР декабрь нар'!FL328+'[1]УК ВР декабрь нар'!BB328+'[1]УК ВР декабрь нар'!AK328</f>
        <v>6652.44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нар'!FS328+'[1]УК ВР декабрь нар'!GL328</f>
        <v>69423.469422783135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6" customHeight="1" x14ac:dyDescent="0.25">
      <c r="A50" s="112" t="s">
        <v>47</v>
      </c>
      <c r="B50" s="113"/>
      <c r="C50" s="113"/>
      <c r="D50" s="113"/>
      <c r="E50" s="114"/>
      <c r="F50" s="27">
        <f>F25+F32+F39+F49</f>
        <v>605547.61424044229</v>
      </c>
    </row>
    <row r="51" spans="1:12" ht="15.75" x14ac:dyDescent="0.25">
      <c r="A51" s="34" t="s">
        <v>48</v>
      </c>
      <c r="B51" s="31"/>
      <c r="C51" s="31"/>
      <c r="D51" s="31"/>
      <c r="E51" s="31"/>
      <c r="F51" s="27">
        <f>F52+F53+F54</f>
        <v>127955.54000000001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60756.22</v>
      </c>
    </row>
    <row r="53" spans="1:12" ht="18" customHeight="1" x14ac:dyDescent="0.25">
      <c r="A53" s="93" t="s">
        <v>24</v>
      </c>
      <c r="B53" s="94"/>
      <c r="C53" s="94"/>
      <c r="D53" s="94"/>
      <c r="E53" s="94"/>
      <c r="F53" s="26">
        <v>67199.320000000007</v>
      </c>
    </row>
    <row r="54" spans="1:12" ht="15.75" hidden="1" x14ac:dyDescent="0.25">
      <c r="A54" s="107" t="s">
        <v>25</v>
      </c>
      <c r="B54" s="108"/>
      <c r="C54" s="108"/>
      <c r="D54" s="108"/>
      <c r="E54" s="109"/>
      <c r="F54" s="26">
        <v>0</v>
      </c>
      <c r="L54" s="20"/>
    </row>
    <row r="55" spans="1:12" ht="15.75" x14ac:dyDescent="0.25">
      <c r="A55" s="110" t="s">
        <v>49</v>
      </c>
      <c r="B55" s="110"/>
      <c r="C55" s="110"/>
      <c r="D55" s="110"/>
      <c r="E55" s="110"/>
      <c r="F55" s="27">
        <f>F50+F51</f>
        <v>733503.15424044232</v>
      </c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888636.43</v>
      </c>
      <c r="H56" s="29"/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870947.58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-176822.3352974786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 а'!A2:G2</f>
        <v xml:space="preserve">перед собственниками дома по адресу: ул. Козловская 67 а 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 а'!G6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а'!G8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1285545.94</v>
      </c>
      <c r="F9" s="17">
        <f t="shared" ref="F9:G9" si="0">SUM(F10:F15)</f>
        <v>1415054.43</v>
      </c>
      <c r="G9" s="17">
        <f t="shared" si="0"/>
        <v>239718.26000000004</v>
      </c>
    </row>
    <row r="10" spans="1:7" ht="15.75" x14ac:dyDescent="0.25">
      <c r="A10" s="70" t="s">
        <v>9</v>
      </c>
      <c r="B10" s="71"/>
      <c r="C10" s="71"/>
      <c r="D10" s="72"/>
      <c r="E10" s="18">
        <v>656224.14</v>
      </c>
      <c r="F10" s="18">
        <v>784036.79</v>
      </c>
      <c r="G10" s="19">
        <v>186166.2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112065.98</v>
      </c>
      <c r="F12" s="18">
        <v>108525.45</v>
      </c>
      <c r="G12" s="19">
        <v>16698.73</v>
      </c>
    </row>
    <row r="13" spans="1:7" ht="15.75" x14ac:dyDescent="0.25">
      <c r="A13" s="70" t="s">
        <v>12</v>
      </c>
      <c r="B13" s="71"/>
      <c r="C13" s="71"/>
      <c r="D13" s="72"/>
      <c r="E13" s="18">
        <v>208299.51</v>
      </c>
      <c r="F13" s="18">
        <v>200524.7</v>
      </c>
      <c r="G13" s="19">
        <v>32552.81</v>
      </c>
    </row>
    <row r="14" spans="1:7" ht="15.75" x14ac:dyDescent="0.25">
      <c r="A14" s="63" t="s">
        <v>13</v>
      </c>
      <c r="B14" s="63"/>
      <c r="C14" s="63"/>
      <c r="D14" s="63"/>
      <c r="E14" s="18">
        <v>202360.19</v>
      </c>
      <c r="F14" s="18">
        <v>219020.16</v>
      </c>
      <c r="G14" s="19">
        <v>651.73</v>
      </c>
    </row>
    <row r="15" spans="1:7" ht="15.75" x14ac:dyDescent="0.25">
      <c r="A15" s="70" t="s">
        <v>68</v>
      </c>
      <c r="B15" s="71"/>
      <c r="C15" s="71"/>
      <c r="D15" s="72"/>
      <c r="E15" s="18">
        <v>106596.12</v>
      </c>
      <c r="F15" s="18">
        <v>102947.33</v>
      </c>
      <c r="G15" s="19">
        <v>3648.79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885897.66999999993</v>
      </c>
      <c r="F16" s="17">
        <f>SUM(F17:F20)</f>
        <v>888595.99000000011</v>
      </c>
      <c r="G16" s="17">
        <f>SUM(G17:G20)</f>
        <v>134145.88</v>
      </c>
    </row>
    <row r="17" spans="1:12" ht="15.75" x14ac:dyDescent="0.25">
      <c r="A17" s="115" t="s">
        <v>43</v>
      </c>
      <c r="B17" s="116"/>
      <c r="C17" s="116"/>
      <c r="D17" s="117"/>
      <c r="E17" s="18">
        <v>853590.07</v>
      </c>
      <c r="F17" s="18">
        <v>857557.41</v>
      </c>
      <c r="G17" s="19">
        <v>127656.34</v>
      </c>
    </row>
    <row r="18" spans="1:12" ht="15.75" x14ac:dyDescent="0.25">
      <c r="A18" s="63" t="s">
        <v>55</v>
      </c>
      <c r="B18" s="63"/>
      <c r="C18" s="63"/>
      <c r="D18" s="63"/>
      <c r="E18" s="18">
        <v>1202.28</v>
      </c>
      <c r="F18" s="18">
        <v>1164.17</v>
      </c>
      <c r="G18" s="19">
        <v>272.95999999999998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31105.32</v>
      </c>
      <c r="F20" s="18">
        <v>29874.41</v>
      </c>
      <c r="G20" s="19">
        <v>6216.58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3381.84</v>
      </c>
      <c r="F21" s="17">
        <f>SUM(F22)</f>
        <v>3821.24</v>
      </c>
      <c r="G21" s="17">
        <f>SUM(G22)</f>
        <v>917.82</v>
      </c>
    </row>
    <row r="22" spans="1:12" ht="15.75" x14ac:dyDescent="0.25">
      <c r="A22" s="63" t="s">
        <v>15</v>
      </c>
      <c r="B22" s="63"/>
      <c r="C22" s="63"/>
      <c r="D22" s="63"/>
      <c r="E22" s="18">
        <v>3381.84</v>
      </c>
      <c r="F22" s="18">
        <v>3821.24</v>
      </c>
      <c r="G22" s="19">
        <v>917.82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6">
        <f>'Козловская 67 а'!F58</f>
        <v>-176822.3352974786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459079.18211289076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нар'!W328</f>
        <v>75257.538194403329</v>
      </c>
      <c r="L28" s="32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нар'!X328</f>
        <v>23010.572250858939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нар'!Y328</f>
        <v>26989.605000000007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нар'!AV328+'[2]УК ВР декабрь нар'!BN328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нар'!AY328</f>
        <v>333821.4666676285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SUM(F35:F39)+33762.8</f>
        <v>218082.64009607863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нар'!CN328+'[2]УК ВР декабрь нар'!DU328</f>
        <v>65785.310402660863</v>
      </c>
      <c r="L35" s="32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нар'!CO328+'[2]УК ВР декабрь нар'!DV328</f>
        <v>20278.212013444179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нар'!CP328+'[2]УК ВР декабрь нар'!DW328</f>
        <v>32223.210100000004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нар'!BM328+'[2]УК ВР декабрь нар'!DB328+'[2]УК ВР декабрь нар'!EL328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нар'!DG328+'[2]УК ВР декабрь нар'!EQ328</f>
        <v>66033.107579973585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188347.75645204185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нар'!FB328+'[2]УК ВР декабрь нар'!FX328</f>
        <v>99852.739092272095</v>
      </c>
      <c r="L41" s="32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нар'!FC328+'[2]УК ВР декабрь нар'!FY328</f>
        <v>30367.810443073533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нар'!FD328+'[2]УК ВР декабрь нар'!FZ328</f>
        <v>707.11500000000001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нар'!GG328+'[2]УК ВР декабрь нар'!FL328+'[2]УК ВР декабрь нар'!BB328+'[2]УК ВР декабрь нар'!AK328</f>
        <v>146.268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нар'!FS328+'[2]УК ВР декабрь нар'!GL328</f>
        <v>57273.823916696201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865509.5786610113</v>
      </c>
      <c r="K51" s="20"/>
    </row>
    <row r="52" spans="1:15" ht="15.75" x14ac:dyDescent="0.25">
      <c r="A52" s="34" t="s">
        <v>66</v>
      </c>
      <c r="B52" s="37"/>
      <c r="C52" s="37"/>
      <c r="D52" s="37"/>
      <c r="E52" s="37"/>
      <c r="F52" s="27">
        <f>F53+F54+F55</f>
        <v>119784.45000000001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46992.23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72792.22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0" t="s">
        <v>67</v>
      </c>
      <c r="B56" s="110"/>
      <c r="C56" s="110"/>
      <c r="D56" s="110"/>
      <c r="E56" s="110"/>
      <c r="F56" s="27">
        <f>F51+F52</f>
        <v>985294.02866101125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853590.07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857557.41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-308526.2939584899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 а'!A2:G2</f>
        <v xml:space="preserve">перед собственниками дома по адресу: ул. Козловская 67 а 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 а'!G6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а'!G8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273099.89</v>
      </c>
      <c r="F9" s="17">
        <f t="shared" ref="F9:G9" si="0">SUM(F10:F15)</f>
        <v>398491.75000000006</v>
      </c>
      <c r="G9" s="17">
        <f t="shared" si="0"/>
        <v>114326.40000000001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80179.33</v>
      </c>
      <c r="G10" s="19">
        <v>105986.87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0</v>
      </c>
      <c r="G11" s="19">
        <v>0</v>
      </c>
    </row>
    <row r="12" spans="1:7" ht="15.75" x14ac:dyDescent="0.25">
      <c r="A12" s="70" t="s">
        <v>11</v>
      </c>
      <c r="B12" s="71"/>
      <c r="C12" s="71"/>
      <c r="D12" s="72"/>
      <c r="E12" s="18">
        <v>96195.71</v>
      </c>
      <c r="F12" s="18">
        <v>104583.82</v>
      </c>
      <c r="G12" s="19">
        <v>8310.6200000000008</v>
      </c>
    </row>
    <row r="13" spans="1:7" ht="15.75" x14ac:dyDescent="0.25">
      <c r="A13" s="70" t="s">
        <v>12</v>
      </c>
      <c r="B13" s="71"/>
      <c r="C13" s="71"/>
      <c r="D13" s="72"/>
      <c r="E13" s="18">
        <v>176904.18</v>
      </c>
      <c r="F13" s="18">
        <v>190961.92000000001</v>
      </c>
      <c r="G13" s="19">
        <v>18495.07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20620.96</v>
      </c>
      <c r="G14" s="19">
        <v>-19969.23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2145.7199999999998</v>
      </c>
      <c r="G15" s="19">
        <v>1503.07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643101.75</v>
      </c>
      <c r="F16" s="17">
        <f>SUM(F17:F20)</f>
        <v>614139.22</v>
      </c>
      <c r="G16" s="17">
        <f>SUM(G17:G20)</f>
        <v>110557.88</v>
      </c>
    </row>
    <row r="17" spans="1:12" ht="27.75" customHeight="1" x14ac:dyDescent="0.25">
      <c r="A17" s="115" t="s">
        <v>43</v>
      </c>
      <c r="B17" s="116"/>
      <c r="C17" s="116"/>
      <c r="D17" s="117"/>
      <c r="E17" s="18">
        <v>612897.09</v>
      </c>
      <c r="F17" s="18">
        <v>582377.37</v>
      </c>
      <c r="G17" s="19">
        <v>105625.53</v>
      </c>
    </row>
    <row r="18" spans="1:12" ht="15.75" x14ac:dyDescent="0.25">
      <c r="A18" s="63" t="s">
        <v>55</v>
      </c>
      <c r="B18" s="63"/>
      <c r="C18" s="63"/>
      <c r="D18" s="63"/>
      <c r="E18" s="18">
        <v>1353.3</v>
      </c>
      <c r="F18" s="18">
        <v>1337.69</v>
      </c>
      <c r="G18" s="19">
        <v>288.57</v>
      </c>
    </row>
    <row r="19" spans="1:12" ht="15.75" x14ac:dyDescent="0.25">
      <c r="A19" s="63" t="s">
        <v>56</v>
      </c>
      <c r="B19" s="63"/>
      <c r="C19" s="63"/>
      <c r="D19" s="63"/>
      <c r="E19" s="18">
        <v>0</v>
      </c>
      <c r="F19" s="18">
        <v>0</v>
      </c>
      <c r="G19" s="19">
        <v>0</v>
      </c>
    </row>
    <row r="20" spans="1:12" ht="15.75" x14ac:dyDescent="0.25">
      <c r="A20" s="63" t="s">
        <v>57</v>
      </c>
      <c r="B20" s="63"/>
      <c r="C20" s="63"/>
      <c r="D20" s="63"/>
      <c r="E20" s="18">
        <v>28851.360000000001</v>
      </c>
      <c r="F20" s="18">
        <v>30424.16</v>
      </c>
      <c r="G20" s="19">
        <v>4643.78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339.71</v>
      </c>
      <c r="G21" s="17">
        <f>SUM(G22)</f>
        <v>578.11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339.71</v>
      </c>
      <c r="G22" s="19">
        <v>578.11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6">
        <f>'Козловская 67 а(2019)'!F59</f>
        <v>-308526.2939584899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102454.85906747963</v>
      </c>
    </row>
    <row r="27" spans="1:12" ht="67.90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нар'!W328</f>
        <v>17119.034122908663</v>
      </c>
      <c r="L28" s="32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нар'!X328</f>
        <v>4218.0392132822199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нар'!Y328</f>
        <v>4795.3915999999999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нар'!AA328+'[3]УК ВР декабрь нар'!AB328+'[3]УК ВР декабрь нар'!AC328+'[3]УК ВР декабрь нар'!AD328+'[3]УК ВР декабрь нар'!AE328+'[3]УК ВР декабрь нар'!AF328+'[3]УК ВР декабрь нар'!AG328+'[3]УК ВР декабрь нар'!AH328+'[3]УК ВР декабрь нар'!AJ328+'[3]УК ВР декабрь нар'!AL328+'[3]УК ВР декабрь нар'!AN328+'[3]УК ВР декабрь нар'!AO328+'[3]УК ВР декабрь нар'!AP328+'[3]УК ВР декабрь нар'!AQ328+'[3]УК ВР декабрь нар'!AR328+'[3]УК ВР декабрь нар'!AT328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нар'!AY328</f>
        <v>76322.394131288747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SUM(F35:F39)+22409.04</f>
        <v>123144.08963274854</v>
      </c>
    </row>
    <row r="34" spans="1:12" ht="84.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нар'!CN328+'[3]УК ВР декабрь нар'!DU328</f>
        <v>41151.368399403138</v>
      </c>
      <c r="L35" s="32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нар'!CO328+'[3]УК ВР декабрь нар'!DV328</f>
        <v>10238.278892523318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нар'!CP328+'[3]УК ВР декабрь нар'!DW328</f>
        <v>12016.8246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нар'!AI328+'[3]УК ВР декабрь нар'!AJ328+'[3]УК ВР декабрь нар'!AS328+'[3]УК ВР декабрь нар'!BC328+'[3]УК ВР декабрь нар'!BM328+'[3]УК ВР декабрь нар'!DB328+'[3]УК ВР декабрь нар'!EK328+'[3]УК ВР декабрь нар'!AM328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нар'!DF328+'[3]УК ВР декабрь нар'!EP328</f>
        <v>37328.577740822067</v>
      </c>
    </row>
    <row r="40" spans="1:12" ht="58.15" customHeight="1" x14ac:dyDescent="0.25">
      <c r="A40" s="104" t="s">
        <v>74</v>
      </c>
      <c r="B40" s="105"/>
      <c r="C40" s="105"/>
      <c r="D40" s="105"/>
      <c r="E40" s="106"/>
      <c r="F40" s="27">
        <f>SUM(F41:F49)</f>
        <v>191051.13035082349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нар'!FB328+'[3]УК ВР декабрь нар'!FX328</f>
        <v>102924.67824365532</v>
      </c>
      <c r="L41" s="32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нар'!FC328+'[3]УК ВР декабрь нар'!FY328</f>
        <v>27853.326449410066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нар'!FD328+'[3]УК ВР декабрь нар'!FZ328</f>
        <v>1010.2080000000002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нар'!GG328+'[3]УК ВР декабрь нар'!FL328+'[3]УК ВР декабрь нар'!FE328+'[3]УК ВР декабрь нар'!BB328+'[3]УК ВР декабрь нар'!AK328</f>
        <v>201.96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нар'!FS328+'[3]УК ВР декабрь нар'!GL328</f>
        <v>59060.957657758081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416650.07905105164</v>
      </c>
      <c r="K51" s="20"/>
    </row>
    <row r="52" spans="1:15" ht="15.75" x14ac:dyDescent="0.25">
      <c r="A52" s="34" t="s">
        <v>66</v>
      </c>
      <c r="B52" s="40"/>
      <c r="C52" s="40"/>
      <c r="D52" s="40"/>
      <c r="E52" s="40"/>
      <c r="F52" s="27">
        <f>F53+F54+F55</f>
        <v>94860.41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21951.79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72908.62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0" t="s">
        <v>67</v>
      </c>
      <c r="B56" s="110"/>
      <c r="C56" s="110"/>
      <c r="D56" s="110"/>
      <c r="E56" s="110"/>
      <c r="F56" s="27">
        <f>F51+F52</f>
        <v>511510.48905105167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612897.09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582377.37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-207139.6930095416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67 а'!A2:G2</f>
        <v xml:space="preserve">перед собственниками дома по адресу: ул. Козловская 67 а 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67 а'!G6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а'!G8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-18436.29</v>
      </c>
      <c r="F9" s="17">
        <f t="shared" ref="F9:G9" si="0">SUM(F10:F15)</f>
        <v>-5608.119999999999</v>
      </c>
      <c r="G9" s="17">
        <f t="shared" si="0"/>
        <v>101498.23000000001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7857.17</v>
      </c>
      <c r="G10" s="19">
        <v>98129.7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-6836.56</v>
      </c>
      <c r="F12" s="18">
        <v>-5565.53</v>
      </c>
      <c r="G12" s="19">
        <v>7039.59</v>
      </c>
    </row>
    <row r="13" spans="1:7" ht="15.75" x14ac:dyDescent="0.25">
      <c r="A13" s="70" t="s">
        <v>12</v>
      </c>
      <c r="B13" s="71"/>
      <c r="C13" s="71"/>
      <c r="D13" s="72"/>
      <c r="E13" s="18">
        <v>-10569.16</v>
      </c>
      <c r="F13" s="18">
        <v>-8283.2199999999993</v>
      </c>
      <c r="G13" s="19">
        <v>16209.13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908.12</v>
      </c>
      <c r="G14" s="19">
        <v>-20877.349999999999</v>
      </c>
    </row>
    <row r="15" spans="1:7" ht="15.75" x14ac:dyDescent="0.25">
      <c r="A15" s="70" t="s">
        <v>68</v>
      </c>
      <c r="B15" s="71"/>
      <c r="C15" s="71"/>
      <c r="D15" s="72"/>
      <c r="E15" s="18">
        <v>-1030.57</v>
      </c>
      <c r="F15" s="18">
        <v>-524.66</v>
      </c>
      <c r="G15" s="19">
        <v>997.16</v>
      </c>
    </row>
    <row r="16" spans="1:7" ht="15.75" hidden="1" x14ac:dyDescent="0.25">
      <c r="A16" s="73" t="s">
        <v>41</v>
      </c>
      <c r="B16" s="74"/>
      <c r="C16" s="74"/>
      <c r="D16" s="75"/>
      <c r="E16" s="17">
        <f>SUM(E17:E20)</f>
        <v>674882.09000000008</v>
      </c>
      <c r="F16" s="17">
        <f t="shared" ref="F16:G16" si="1">SUM(F17:F20)</f>
        <v>664859.62</v>
      </c>
      <c r="G16" s="17">
        <f t="shared" si="1"/>
        <v>195307.54000000004</v>
      </c>
    </row>
    <row r="17" spans="1:12" ht="48.6" customHeight="1" x14ac:dyDescent="0.25">
      <c r="A17" s="118" t="s">
        <v>78</v>
      </c>
      <c r="B17" s="119"/>
      <c r="C17" s="119"/>
      <c r="D17" s="120"/>
      <c r="E17" s="18">
        <v>659548.78</v>
      </c>
      <c r="F17" s="18">
        <v>649678.02999999991</v>
      </c>
      <c r="G17" s="19">
        <v>190223.47000000003</v>
      </c>
    </row>
    <row r="18" spans="1:12" ht="15.75" x14ac:dyDescent="0.25">
      <c r="A18" s="63" t="s">
        <v>55</v>
      </c>
      <c r="B18" s="63"/>
      <c r="C18" s="63"/>
      <c r="D18" s="63"/>
      <c r="E18" s="18">
        <v>1453.28</v>
      </c>
      <c r="F18" s="18">
        <v>1432.81</v>
      </c>
      <c r="G18" s="19">
        <v>309.04000000000002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13880.03</v>
      </c>
      <c r="F20" s="18">
        <v>13748.78</v>
      </c>
      <c r="G20" s="19">
        <v>4775.03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6">
        <f>'Козловская 67 а(2020)'!F59</f>
        <v>-207139.6930095416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103996.31884628686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нар'!W328</f>
        <v>16826.894751494059</v>
      </c>
      <c r="L28" s="32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нар'!X328</f>
        <v>3992.5946367821034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нар'!Y328+'[4]УК ВР декабрь нар'!DX328</f>
        <v>13335.8117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нар'!AV328+'[4]УК ВР декабрь нар'!BM328+'[4]УК ВР декабрь нар'!BN328+'[4]УК ВР декабрь нар'!BO328+'[4]УК ВР декабрь нар'!BP328+'[4]УК ВР декабрь нар'!EG328+'[4]УК ВР декабрь нар'!EH328+'[4]УК ВР декабрь нар'!EI328+'[4]УК ВР декабрь нар'!EJ328</f>
        <v>3821.3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нар'!AY328</f>
        <v>66019.717758010695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SUM(F35:F39)+65356.8</f>
        <v>226538.52953425347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нар'!CN328+'[4]УК ВР декабрь нар'!DU328</f>
        <v>55776.309591184414</v>
      </c>
      <c r="L35" s="32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нар'!CO328+'[4]УК ВР декабрь нар'!DV328</f>
        <v>12277.58875378079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нар'!CP328+'[4]УК ВР декабрь нар'!DL328+'[4]УК ВР декабрь нар'!DP328+'[4]УК ВР декабрь нар'!DT328</f>
        <v>54538.488399999995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нар'!DB328+'[4]УК ВР декабрь нар'!DY328+'[4]УК ВР декабрь нар'!DZ328+'[4]УК ВР декабрь нар'!EA328+'[4]УК ВР декабрь нар'!EB328+'[4]УК ВР декабрь нар'!EC328+'[4]УК ВР декабрь нар'!ED328+'[4]УК ВР декабрь нар'!EE328+'[4]УК ВР декабрь нар'!EF328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нар'!DG328+'[4]УК ВР декабрь нар'!EP328</f>
        <v>38589.342789288305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254233.80790000001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нар'!$EU328+'[4]УК ВР декабрь нар'!FV328+'[4]УК ВР декабрь нар'!EY328</f>
        <v>251045.86000000002</v>
      </c>
      <c r="L41" s="32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нар'!EW328+'[4]УК ВР декабрь нар'!FA328+'[4]УК ВР декабрь нар'!FZ328</f>
        <v>2143.5879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нар'!FL328+'[4]УК ВР декабрь нар'!GG328</f>
        <v>1044.3599999999999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нар'!FS328+'[4]УК ВР декабрь нар'!GL328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584768.6562805404</v>
      </c>
      <c r="G51" s="20"/>
      <c r="K51" s="20"/>
    </row>
    <row r="52" spans="1:15" ht="15.75" x14ac:dyDescent="0.25">
      <c r="A52" s="34" t="s">
        <v>66</v>
      </c>
      <c r="B52" s="41"/>
      <c r="C52" s="41"/>
      <c r="D52" s="41"/>
      <c r="E52" s="41"/>
      <c r="F52" s="27">
        <f>F53+F54+F55</f>
        <v>89724.22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13446.15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76278.070000000007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0" t="s">
        <v>67</v>
      </c>
      <c r="B56" s="110"/>
      <c r="C56" s="110"/>
      <c r="D56" s="110"/>
      <c r="E56" s="110"/>
      <c r="F56" s="27">
        <f>F51+F52</f>
        <v>674492.87628054037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659548.78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649678.02999999991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-222083.78929008194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79</v>
      </c>
      <c r="B1" s="127"/>
      <c r="C1" s="127"/>
      <c r="D1" s="127"/>
      <c r="E1" s="127"/>
      <c r="F1" s="127"/>
      <c r="G1" s="67"/>
      <c r="I1" s="43"/>
    </row>
    <row r="2" spans="1:9" ht="22.5" customHeight="1" x14ac:dyDescent="0.2">
      <c r="A2" s="127" t="str">
        <f>'Козловская 67 а(2021)'!A2:G2</f>
        <v xml:space="preserve">перед собственниками дома по адресу: ул. Козловская 67 а 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80</v>
      </c>
    </row>
    <row r="10" spans="1:9" ht="15.75" x14ac:dyDescent="0.25">
      <c r="A10" s="133" t="s">
        <v>8</v>
      </c>
      <c r="B10" s="134"/>
      <c r="C10" s="134"/>
      <c r="D10" s="135"/>
      <c r="E10" s="55">
        <f>SUM(E11:E16)</f>
        <v>-8739.0400000000009</v>
      </c>
      <c r="F10" s="55">
        <f>SUM(F11:F16)</f>
        <v>-9292.6200000000008</v>
      </c>
      <c r="G10" s="55">
        <f>SUM(G11:G16)</f>
        <v>84594.6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1523.8</v>
      </c>
      <c r="G11" s="19">
        <v>88315.9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-3148.79</v>
      </c>
      <c r="F13" s="19">
        <v>-2968.67</v>
      </c>
      <c r="G13" s="19">
        <v>5733.83</v>
      </c>
    </row>
    <row r="14" spans="1:9" ht="15.75" x14ac:dyDescent="0.25">
      <c r="A14" s="121" t="s">
        <v>12</v>
      </c>
      <c r="B14" s="122"/>
      <c r="C14" s="122"/>
      <c r="D14" s="123"/>
      <c r="E14" s="19">
        <v>-5026.46</v>
      </c>
      <c r="F14" s="19">
        <v>-4748.0600000000004</v>
      </c>
      <c r="G14" s="19">
        <v>13345.74</v>
      </c>
    </row>
    <row r="15" spans="1:9" ht="15.75" x14ac:dyDescent="0.25">
      <c r="A15" s="136" t="s">
        <v>13</v>
      </c>
      <c r="B15" s="136"/>
      <c r="C15" s="136"/>
      <c r="D15" s="136"/>
      <c r="E15" s="19">
        <v>-563.79</v>
      </c>
      <c r="F15" s="19">
        <v>-3099.69</v>
      </c>
      <c r="G15" s="19">
        <v>-23798.03</v>
      </c>
    </row>
    <row r="16" spans="1:9" ht="15.75" x14ac:dyDescent="0.25">
      <c r="A16" s="121" t="s">
        <v>81</v>
      </c>
      <c r="B16" s="122"/>
      <c r="C16" s="122"/>
      <c r="D16" s="123"/>
      <c r="E16" s="19">
        <v>0</v>
      </c>
      <c r="F16" s="19">
        <v>0</v>
      </c>
      <c r="G16" s="19">
        <v>997.16</v>
      </c>
    </row>
    <row r="17" spans="1:10" ht="63.75" customHeight="1" x14ac:dyDescent="0.25">
      <c r="A17" s="137" t="s">
        <v>82</v>
      </c>
      <c r="B17" s="138"/>
      <c r="C17" s="138"/>
      <c r="D17" s="139"/>
      <c r="E17" s="19">
        <v>687670.41</v>
      </c>
      <c r="F17" s="19">
        <v>699794.44</v>
      </c>
      <c r="G17" s="19">
        <v>170071.49</v>
      </c>
    </row>
    <row r="18" spans="1:10" ht="15.75" hidden="1" x14ac:dyDescent="0.25">
      <c r="A18" s="136" t="s">
        <v>83</v>
      </c>
      <c r="B18" s="136"/>
      <c r="C18" s="136"/>
      <c r="D18" s="136"/>
      <c r="E18" s="19"/>
      <c r="F18" s="19"/>
      <c r="G18" s="19"/>
      <c r="J18" s="20"/>
    </row>
    <row r="19" spans="1:10" ht="15.75" hidden="1" x14ac:dyDescent="0.25">
      <c r="A19" s="136" t="s">
        <v>84</v>
      </c>
      <c r="B19" s="136"/>
      <c r="C19" s="136"/>
      <c r="D19" s="136"/>
      <c r="E19" s="19"/>
      <c r="F19" s="19"/>
      <c r="G19" s="19"/>
    </row>
    <row r="20" spans="1:10" ht="15.75" hidden="1" x14ac:dyDescent="0.25">
      <c r="A20" s="136" t="s">
        <v>85</v>
      </c>
      <c r="B20" s="136"/>
      <c r="C20" s="136"/>
      <c r="D20" s="136"/>
      <c r="E20" s="19"/>
      <c r="F20" s="19"/>
      <c r="G20" s="19"/>
    </row>
    <row r="21" spans="1:10" ht="32.25" customHeight="1" x14ac:dyDescent="0.25">
      <c r="A21" s="130" t="s">
        <v>86</v>
      </c>
      <c r="B21" s="131"/>
      <c r="C21" s="131"/>
      <c r="D21" s="132"/>
      <c r="E21" s="56">
        <f>SUM(E22:E25)</f>
        <v>16479.349999999999</v>
      </c>
      <c r="F21" s="56">
        <f t="shared" ref="F21:G21" si="0">SUM(F22:F25)</f>
        <v>15655.8</v>
      </c>
      <c r="G21" s="56">
        <f t="shared" si="0"/>
        <v>5629.5500000000011</v>
      </c>
    </row>
    <row r="22" spans="1:10" ht="15.75" x14ac:dyDescent="0.25">
      <c r="A22" s="121" t="s">
        <v>55</v>
      </c>
      <c r="B22" s="122"/>
      <c r="C22" s="122"/>
      <c r="D22" s="123"/>
      <c r="E22" s="19">
        <v>1479.18</v>
      </c>
      <c r="F22" s="19">
        <v>1428.9</v>
      </c>
      <c r="G22" s="19">
        <v>337.06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14664.73</v>
      </c>
      <c r="F24" s="19">
        <v>14224.85</v>
      </c>
      <c r="G24" s="19">
        <v>4959.1000000000004</v>
      </c>
    </row>
    <row r="25" spans="1:10" ht="15.75" x14ac:dyDescent="0.25">
      <c r="A25" s="121" t="s">
        <v>87</v>
      </c>
      <c r="B25" s="122"/>
      <c r="C25" s="122"/>
      <c r="D25" s="123"/>
      <c r="E25" s="19">
        <v>335.44</v>
      </c>
      <c r="F25" s="19">
        <v>2.0499999999999998</v>
      </c>
      <c r="G25" s="19">
        <v>333.39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6" t="s">
        <v>15</v>
      </c>
      <c r="B27" s="136"/>
      <c r="C27" s="136"/>
      <c r="D27" s="136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88</v>
      </c>
      <c r="B30" s="86"/>
      <c r="C30" s="86"/>
      <c r="D30" s="86"/>
      <c r="E30" s="86"/>
      <c r="F30" s="36">
        <f>'Козловская 67 а(2021)'!F59</f>
        <v>-222083.78929008194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211202.67316224091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нар'!W328+'[6]УК ВР декабрь нар'!EX328</f>
        <v>44448.118421344632</v>
      </c>
      <c r="G33" s="1"/>
      <c r="H33" s="1"/>
      <c r="L33" s="3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нар'!X328+'[6]УК ВР декабрь нар'!EY328</f>
        <v>9547.5265871535321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нар'!Y328+'[6]УК ВР декабрь нар'!EZ328+'[6]УК ВР декабрь нар'!FB328+'[6]УК ВР декабрь нар'!AW328</f>
        <v>9324.0750000000025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нар'!AV328+'[6]УК ВР декабрь нар'!FQ328</f>
        <v>96378.990000065867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нар'!AY328+'[6]УК ВР декабрь нар'!FR328</f>
        <v>51503.963153676887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SUM(F40:F44)+40819.9</f>
        <v>207542.66665779709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нар'!CQ328+'[6]УК ВР декабрь нар'!DX328</f>
        <v>71351.531284951765</v>
      </c>
      <c r="G40" s="1"/>
      <c r="H40" s="1"/>
      <c r="L40" s="32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нар'!CR328+'[6]УК ВР декабрь нар'!DY328</f>
        <v>16575.213851691864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нар'!DZ328+'[6]УК ВР декабрь нар'!EA328+'[6]УК ВР декабрь нар'!CS328</f>
        <v>32119.017599176452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нар'!DE328+'[6]УК ВР декабрь нар'!ET328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нар'!DI328+'[6]УК ВР декабрь нар'!EU328</f>
        <v>46677.003921977019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251082.00984999997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нар'!GH328</f>
        <v>251045.86</v>
      </c>
      <c r="G46" s="1"/>
      <c r="H46" s="1"/>
      <c r="L46" s="32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нар'!GK328+'[6]УК ВР декабрь нар'!GL328+'[6]УК ВР декабрь нар'!GN328+'[6]УК ВР декабрь нар'!GO328+'[6]УК ВР декабрь нар'!GP328+'[6]УК ВР декабрь нар'!GQ328+'[6]УК ВР декабрь нар'!GR328+'[6]УК ВР декабрь нар'!GS328+'[6]УК ВР декабрь нар'!GT328+'[6]УК ВР декабрь нар'!GU328+'[6]УК ВР декабрь нар'!GV328</f>
        <v>36.149849999999986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669827.34967003798</v>
      </c>
      <c r="H56" s="1"/>
      <c r="K56" s="20"/>
    </row>
    <row r="57" spans="1:15" ht="15.75" x14ac:dyDescent="0.25">
      <c r="A57" s="34" t="s">
        <v>66</v>
      </c>
      <c r="B57" s="42"/>
      <c r="C57" s="42"/>
      <c r="D57" s="42"/>
      <c r="E57" s="42"/>
      <c r="F57" s="27">
        <f>F58+F59+F60</f>
        <v>91389.84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15648.43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75741.41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0" t="s">
        <v>67</v>
      </c>
      <c r="B61" s="110"/>
      <c r="C61" s="110"/>
      <c r="D61" s="110"/>
      <c r="E61" s="110"/>
      <c r="F61" s="27">
        <f>F56+F57</f>
        <v>761217.18967003794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687670.41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699794.44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-295630.56896011985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-465702.05896011984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9" sqref="J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91</v>
      </c>
      <c r="B1" s="127"/>
      <c r="C1" s="127"/>
      <c r="D1" s="127"/>
      <c r="E1" s="127"/>
      <c r="F1" s="127"/>
      <c r="G1" s="67"/>
      <c r="I1" s="43"/>
    </row>
    <row r="2" spans="1:9" ht="22.5" customHeight="1" x14ac:dyDescent="0.2">
      <c r="A2" s="127" t="str">
        <f>'Козловская 67 а(2022)'!A2:G2</f>
        <v xml:space="preserve">перед собственниками дома по адресу: ул. Козловская 67 а 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97</v>
      </c>
    </row>
    <row r="10" spans="1:9" ht="15.75" x14ac:dyDescent="0.25">
      <c r="A10" s="133" t="s">
        <v>8</v>
      </c>
      <c r="B10" s="134"/>
      <c r="C10" s="134"/>
      <c r="D10" s="135"/>
      <c r="E10" s="142">
        <f>SUM(E11:E16)</f>
        <v>-808.13</v>
      </c>
      <c r="F10" s="142">
        <f>SUM(F11:F16)</f>
        <v>-808.13</v>
      </c>
      <c r="G10" s="142">
        <f>SUM(G11:G16)</f>
        <v>84594.6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88315.9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0</v>
      </c>
      <c r="G13" s="19">
        <v>5733.83</v>
      </c>
    </row>
    <row r="14" spans="1:9" ht="15.75" x14ac:dyDescent="0.25">
      <c r="A14" s="121" t="s">
        <v>12</v>
      </c>
      <c r="B14" s="122"/>
      <c r="C14" s="122"/>
      <c r="D14" s="123"/>
      <c r="E14" s="19">
        <v>-808.13</v>
      </c>
      <c r="F14" s="19">
        <v>-808.13</v>
      </c>
      <c r="G14" s="19">
        <v>13345.74</v>
      </c>
    </row>
    <row r="15" spans="1:9" ht="15.75" x14ac:dyDescent="0.25">
      <c r="A15" s="136" t="s">
        <v>92</v>
      </c>
      <c r="B15" s="136"/>
      <c r="C15" s="136"/>
      <c r="D15" s="136"/>
      <c r="E15" s="19">
        <v>0</v>
      </c>
      <c r="F15" s="19">
        <v>0</v>
      </c>
      <c r="G15" s="19">
        <v>-23798.03</v>
      </c>
    </row>
    <row r="16" spans="1:9" ht="15.75" x14ac:dyDescent="0.25">
      <c r="A16" s="121" t="s">
        <v>81</v>
      </c>
      <c r="B16" s="122"/>
      <c r="C16" s="122"/>
      <c r="D16" s="123"/>
      <c r="E16" s="19">
        <v>0</v>
      </c>
      <c r="F16" s="19">
        <v>0</v>
      </c>
      <c r="G16" s="19">
        <v>997.16</v>
      </c>
    </row>
    <row r="17" spans="1:10" ht="63.75" customHeight="1" x14ac:dyDescent="0.25">
      <c r="A17" s="137" t="s">
        <v>82</v>
      </c>
      <c r="B17" s="138"/>
      <c r="C17" s="138"/>
      <c r="D17" s="139"/>
      <c r="E17" s="19">
        <v>826721.81</v>
      </c>
      <c r="F17" s="19">
        <v>805860.57</v>
      </c>
      <c r="G17" s="19">
        <v>190489.96</v>
      </c>
    </row>
    <row r="18" spans="1:10" ht="15.75" hidden="1" x14ac:dyDescent="0.25">
      <c r="A18" s="136" t="s">
        <v>83</v>
      </c>
      <c r="B18" s="136"/>
      <c r="C18" s="136"/>
      <c r="D18" s="136"/>
      <c r="E18" s="19"/>
      <c r="F18" s="19"/>
      <c r="G18" s="19"/>
      <c r="J18" s="20"/>
    </row>
    <row r="19" spans="1:10" ht="15.75" hidden="1" x14ac:dyDescent="0.25">
      <c r="A19" s="136" t="s">
        <v>84</v>
      </c>
      <c r="B19" s="136"/>
      <c r="C19" s="136"/>
      <c r="D19" s="136"/>
      <c r="E19" s="19"/>
      <c r="F19" s="19"/>
      <c r="G19" s="19"/>
    </row>
    <row r="20" spans="1:10" ht="15.75" hidden="1" x14ac:dyDescent="0.25">
      <c r="A20" s="136" t="s">
        <v>85</v>
      </c>
      <c r="B20" s="136"/>
      <c r="C20" s="136"/>
      <c r="D20" s="136"/>
      <c r="E20" s="19"/>
      <c r="F20" s="19"/>
      <c r="G20" s="19"/>
    </row>
    <row r="21" spans="1:10" ht="32.25" customHeight="1" x14ac:dyDescent="0.25">
      <c r="A21" s="130" t="s">
        <v>86</v>
      </c>
      <c r="B21" s="131"/>
      <c r="C21" s="131"/>
      <c r="D21" s="132"/>
      <c r="E21" s="56">
        <f>SUM(E22:E25)</f>
        <v>18952.73</v>
      </c>
      <c r="F21" s="56">
        <f>SUM(F22:F25)</f>
        <v>18664.7</v>
      </c>
      <c r="G21" s="56">
        <f>SUM(G22:G25)</f>
        <v>5917.58</v>
      </c>
    </row>
    <row r="22" spans="1:10" ht="15.75" x14ac:dyDescent="0.25">
      <c r="A22" s="121" t="s">
        <v>93</v>
      </c>
      <c r="B22" s="122"/>
      <c r="C22" s="122"/>
      <c r="D22" s="123"/>
      <c r="E22" s="19">
        <v>1655.93</v>
      </c>
      <c r="F22" s="19">
        <v>1609.17</v>
      </c>
      <c r="G22" s="19">
        <v>383.82</v>
      </c>
    </row>
    <row r="23" spans="1:10" ht="15.75" x14ac:dyDescent="0.25">
      <c r="A23" s="121" t="s">
        <v>94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16224.96</v>
      </c>
      <c r="F24" s="19">
        <v>15777.27</v>
      </c>
      <c r="G24" s="19">
        <v>5406.79</v>
      </c>
    </row>
    <row r="25" spans="1:10" ht="15.75" x14ac:dyDescent="0.25">
      <c r="A25" s="121" t="s">
        <v>87</v>
      </c>
      <c r="B25" s="122"/>
      <c r="C25" s="122"/>
      <c r="D25" s="123"/>
      <c r="E25" s="19">
        <v>1071.8399999999999</v>
      </c>
      <c r="F25" s="19">
        <v>1278.26</v>
      </c>
      <c r="G25" s="19">
        <v>126.97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6" t="s">
        <v>15</v>
      </c>
      <c r="B27" s="136"/>
      <c r="C27" s="136"/>
      <c r="D27" s="136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95</v>
      </c>
      <c r="B30" s="86"/>
      <c r="C30" s="86"/>
      <c r="D30" s="86"/>
      <c r="E30" s="86"/>
      <c r="F30" s="36">
        <f>'Козловская 67 а(2022)'!F64</f>
        <v>-295630.56896011985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85239.467181111046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нар'!W328+'[7]УК ВР декабрь нар'!FE328</f>
        <v>18152.275966876074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нар'!FF328+'[7]УК ВР декабрь нар'!X328</f>
        <v>4397.26076508398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нар'!Y328+'[7]УК ВР декабрь нар'!FH328+'[7]УК ВР декабрь нар'!AW328</f>
        <v>2668.3489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нар'!AV328+'[7]УК ВР декабрь нар'!FX328</f>
        <v>41951.369850035306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нар'!FY328+'[7]УК ВР декабрь нар'!AX328</f>
        <v>18070.21169911568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SUM(F40:F44)+82315.6</f>
        <v>256316.24774733957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6">
        <f>'[7]УК ВР март нар'!CQ328+'[7]УК ВР декабрь нар'!CT328+'[7]УК ВР декабрь нар'!ED328+'[7]УК ВР декабрь нар'!EE328</f>
        <v>147148.86695988517</v>
      </c>
      <c r="G40" s="1"/>
      <c r="H40" s="1"/>
      <c r="L40" s="32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нар'!CR328+'[7]УК ВР декабрь нар'!EF328</f>
        <v>1942.67371982089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нар'!CS328+'[7]УК ВР декабрь нар'!EG328</f>
        <v>18918.073091082548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нар'!FA328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нар'!DI328+'[7]УК ВР декабрь нар'!FB328</f>
        <v>5790.0339765509816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265474.9499999999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нар'!GO328+'[7]УК ВР декабрь нар'!GP328</f>
        <v>265474.9499999999</v>
      </c>
      <c r="G46" s="1"/>
      <c r="H46" s="1"/>
      <c r="L46" s="32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нар'!GR328+'[7]УК ВР декабрь нар'!GS328+'[7]УК ВР декабрь нар'!GT328+'[7]УК ВР декабрь нар'!GU328+'[7]УК ВР декабрь нар'!GV328+'[7]УК ВР декабрь нар'!GW328+'[7]УК ВР декабрь нар'!GX328+'[7]УК ВР декабрь нар'!GY328+'[7]УК ВР декабрь нар'!GZ328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607030.66492845048</v>
      </c>
      <c r="H56" s="1"/>
      <c r="K56" s="20"/>
    </row>
    <row r="57" spans="1:15" ht="15.75" x14ac:dyDescent="0.25">
      <c r="A57" s="34" t="s">
        <v>66</v>
      </c>
      <c r="B57" s="59"/>
      <c r="C57" s="59"/>
      <c r="D57" s="59"/>
      <c r="E57" s="59"/>
      <c r="F57" s="27">
        <f>F58+F59+F60</f>
        <v>92867.790000000008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18777.68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74090.11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0" t="s">
        <v>67</v>
      </c>
      <c r="B61" s="110"/>
      <c r="C61" s="110"/>
      <c r="D61" s="110"/>
      <c r="E61" s="110"/>
      <c r="F61" s="27">
        <f>F56+F57</f>
        <v>699898.45492845052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826721.81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805860.57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-168807.21388857032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-359297.17388857028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67 а</vt:lpstr>
      <vt:lpstr>Козловская 67 а(2019)</vt:lpstr>
      <vt:lpstr>Козловская 67 а(2020)</vt:lpstr>
      <vt:lpstr>Козловская 67 а(2021)</vt:lpstr>
      <vt:lpstr>Козловская 67 а(2022)</vt:lpstr>
      <vt:lpstr>Козловская 67 а(2023)</vt:lpstr>
      <vt:lpstr>'Козловская 67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2016-04-04T06:49:56Z</cp:lastPrinted>
  <dcterms:created xsi:type="dcterms:W3CDTF">2013-05-24T09:13:10Z</dcterms:created>
  <dcterms:modified xsi:type="dcterms:W3CDTF">2024-05-17T12:04:40Z</dcterms:modified>
</cp:coreProperties>
</file>